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TA資料\115-1TA\"/>
    </mc:Choice>
  </mc:AlternateContent>
  <bookViews>
    <workbookView xWindow="0" yWindow="0" windowWidth="15765" windowHeight="9555"/>
  </bookViews>
  <sheets>
    <sheet name="教學助理權重列表" sheetId="1" r:id="rId1"/>
  </sheets>
  <definedNames>
    <definedName name="OLE_LINK3" localSheetId="0">教學助理權重列表!$Q$4</definedName>
  </definedNames>
  <calcPr calcId="162913"/>
</workbook>
</file>

<file path=xl/calcChain.xml><?xml version="1.0" encoding="utf-8"?>
<calcChain xmlns="http://schemas.openxmlformats.org/spreadsheetml/2006/main">
  <c r="V10" i="1" l="1"/>
  <c r="V9" i="1"/>
  <c r="V8" i="1" l="1"/>
  <c r="V11" i="1"/>
  <c r="V7" i="1"/>
</calcChain>
</file>

<file path=xl/sharedStrings.xml><?xml version="1.0" encoding="utf-8"?>
<sst xmlns="http://schemas.openxmlformats.org/spreadsheetml/2006/main" count="54" uniqueCount="50">
  <si>
    <t>PBL</t>
    <phoneticPr fontId="1" type="noConversion"/>
  </si>
  <si>
    <t>備註</t>
    <phoneticPr fontId="1" type="noConversion"/>
  </si>
  <si>
    <t>實習(3)</t>
  </si>
  <si>
    <t>課號</t>
    <phoneticPr fontId="1" type="noConversion"/>
  </si>
  <si>
    <t>碩士</t>
    <phoneticPr fontId="1" type="noConversion"/>
  </si>
  <si>
    <t>博士</t>
    <phoneticPr fontId="1" type="noConversion"/>
  </si>
  <si>
    <t>申請學系</t>
    <phoneticPr fontId="1" type="noConversion"/>
  </si>
  <si>
    <t>申請教師</t>
    <phoneticPr fontId="1" type="noConversion"/>
  </si>
  <si>
    <t>授課科目</t>
    <phoneticPr fontId="1" type="noConversion"/>
  </si>
  <si>
    <t>授課班級</t>
    <phoneticPr fontId="1" type="noConversion"/>
  </si>
  <si>
    <t>授課地點
(權重)</t>
    <phoneticPr fontId="1" type="noConversion"/>
  </si>
  <si>
    <t>修課人數(權重)</t>
    <phoneticPr fontId="1" type="noConversion"/>
  </si>
  <si>
    <t>課程權重合計</t>
    <phoneticPr fontId="1" type="noConversion"/>
  </si>
  <si>
    <t>學制別</t>
    <phoneticPr fontId="1" type="noConversion"/>
  </si>
  <si>
    <t>北港(2)</t>
  </si>
  <si>
    <r>
      <rPr>
        <b/>
        <sz val="14"/>
        <color indexed="10"/>
        <rFont val="微軟正黑體"/>
        <family val="2"/>
        <charset val="136"/>
      </rPr>
      <t xml:space="preserve"> </t>
    </r>
    <r>
      <rPr>
        <b/>
        <sz val="12"/>
        <rFont val="微軟正黑體"/>
        <family val="2"/>
        <charset val="136"/>
      </rPr>
      <t xml:space="preserve">實作
</t>
    </r>
    <r>
      <rPr>
        <b/>
        <sz val="12"/>
        <rFont val="Times New Roman"/>
        <family val="1"/>
      </rPr>
      <t/>
    </r>
    <phoneticPr fontId="1" type="noConversion"/>
  </si>
  <si>
    <t>實驗(3)</t>
    <phoneticPr fontId="1" type="noConversion"/>
  </si>
  <si>
    <t>臨床技能</t>
    <phoneticPr fontId="1" type="noConversion"/>
  </si>
  <si>
    <t>電腦操作</t>
    <phoneticPr fontId="1" type="noConversion"/>
  </si>
  <si>
    <t>○○系</t>
    <phoneticPr fontId="1" type="noConversion"/>
  </si>
  <si>
    <t>張○○</t>
    <phoneticPr fontId="1" type="noConversion"/>
  </si>
  <si>
    <t>李OO</t>
    <phoneticPr fontId="1" type="noConversion"/>
  </si>
  <si>
    <t>陳○○</t>
    <phoneticPr fontId="1" type="noConversion"/>
  </si>
  <si>
    <t>陳OO</t>
    <phoneticPr fontId="1" type="noConversion"/>
  </si>
  <si>
    <t>張OO</t>
    <phoneticPr fontId="1" type="noConversion"/>
  </si>
  <si>
    <t>合                          計</t>
    <phoneticPr fontId="1" type="noConversion"/>
  </si>
  <si>
    <t>人</t>
    <phoneticPr fontId="1" type="noConversion"/>
  </si>
  <si>
    <t>申請名額</t>
    <phoneticPr fontId="1" type="noConversion"/>
  </si>
  <si>
    <t>教學助理姓名</t>
    <phoneticPr fontId="1" type="noConversion"/>
  </si>
  <si>
    <t>○○系</t>
  </si>
  <si>
    <t>陳○○</t>
  </si>
  <si>
    <r>
      <t>課程類別(權重)</t>
    </r>
    <r>
      <rPr>
        <b/>
        <vertAlign val="superscript"/>
        <sz val="12"/>
        <rFont val="微軟正黑體"/>
        <family val="2"/>
        <charset val="136"/>
      </rPr>
      <t xml:space="preserve"> </t>
    </r>
    <phoneticPr fontId="1" type="noConversion"/>
  </si>
  <si>
    <t>實驗、實習、實作</t>
    <phoneticPr fontId="1" type="noConversion"/>
  </si>
  <si>
    <t>編號</t>
    <phoneticPr fontId="1" type="noConversion"/>
  </si>
  <si>
    <t>學期修課人數</t>
    <phoneticPr fontId="1" type="noConversion"/>
  </si>
  <si>
    <t>碩士</t>
    <phoneticPr fontId="1" type="noConversion"/>
  </si>
  <si>
    <t>課程性質(權重)</t>
    <phoneticPr fontId="1" type="noConversion"/>
  </si>
  <si>
    <t>必修(2)</t>
    <phoneticPr fontId="1" type="noConversion"/>
  </si>
  <si>
    <t>必
選
修
(1)</t>
    <phoneticPr fontId="1" type="noConversion"/>
  </si>
  <si>
    <r>
      <t>實驗、實習、實作需詳實列出計算公式
3x(24</t>
    </r>
    <r>
      <rPr>
        <b/>
        <sz val="10"/>
        <color indexed="12"/>
        <rFont val="微軟正黑體"/>
        <family val="2"/>
        <charset val="136"/>
      </rPr>
      <t>小時/36小時)=2</t>
    </r>
    <phoneticPr fontId="1" type="noConversion"/>
  </si>
  <si>
    <t>70人
以下
(0)</t>
    <phoneticPr fontId="1" type="noConversion"/>
  </si>
  <si>
    <t>71-100人
(0.5)</t>
    <phoneticPr fontId="1" type="noConversion"/>
  </si>
  <si>
    <t>101人
以上
(1)</t>
    <phoneticPr fontId="1" type="noConversion"/>
  </si>
  <si>
    <t>選修(0)</t>
    <phoneticPr fontId="1" type="noConversion"/>
  </si>
  <si>
    <t>本部(0.5)</t>
    <phoneticPr fontId="1" type="noConversion"/>
  </si>
  <si>
    <t>陳OO</t>
    <phoneticPr fontId="1" type="noConversion"/>
  </si>
  <si>
    <t>實驗、實習、實作需詳實列出計算公式
3x(12小時/16小時)=2.25</t>
    <phoneticPr fontId="1" type="noConversion"/>
  </si>
  <si>
    <r>
      <rPr>
        <sz val="12"/>
        <rFont val="微軟正黑體"/>
        <family val="2"/>
        <charset val="136"/>
      </rPr>
      <t>一、 授課教師務必詳實填寫實驗、實習、實作之權重分數，並將</t>
    </r>
    <r>
      <rPr>
        <b/>
        <sz val="12"/>
        <color indexed="60"/>
        <rFont val="微軟正黑體"/>
        <family val="2"/>
        <charset val="136"/>
      </rPr>
      <t>計算公式</t>
    </r>
    <r>
      <rPr>
        <sz val="12"/>
        <rFont val="微軟正黑體"/>
        <family val="2"/>
        <charset val="136"/>
      </rPr>
      <t xml:space="preserve">填寫於權重表備註欄中。
二、 </t>
    </r>
    <r>
      <rPr>
        <b/>
        <sz val="12"/>
        <color indexed="30"/>
        <rFont val="微軟正黑體"/>
        <family val="2"/>
        <charset val="136"/>
      </rPr>
      <t>實驗、實習、實作權重之計算方式：每週上課2小時，一學期18週，總授課時數為36小時，若實作為臨床技能的課程授課時數有24小時，其權重為3x(24小時/36小時) = 2。</t>
    </r>
    <r>
      <rPr>
        <sz val="12"/>
        <rFont val="微軟正黑體"/>
        <family val="2"/>
        <charset val="136"/>
      </rPr>
      <t xml:space="preserve">
三、 </t>
    </r>
    <r>
      <rPr>
        <b/>
        <sz val="12"/>
        <color indexed="30"/>
        <rFont val="微軟正黑體"/>
        <family val="2"/>
        <charset val="136"/>
      </rPr>
      <t>課程權重合計計算方式：若授課地點為北港(2分)、修課人數為71-100人(0.5分)，課程性質為必修(2分)，課程類別為實作之臨床技能(2分)，課程權重合計6.5分。</t>
    </r>
    <r>
      <rPr>
        <sz val="12"/>
        <rFont val="微軟正黑體"/>
        <family val="2"/>
        <charset val="136"/>
      </rPr>
      <t xml:space="preserve">
四、 請依修課人數申請教學助理名額，如有特殊情形(如</t>
    </r>
    <r>
      <rPr>
        <b/>
        <sz val="12"/>
        <color indexed="10"/>
        <rFont val="微軟正黑體"/>
        <family val="2"/>
        <charset val="136"/>
      </rPr>
      <t>合班上課</t>
    </r>
    <r>
      <rPr>
        <sz val="12"/>
        <rFont val="微軟正黑體"/>
        <family val="2"/>
        <charset val="136"/>
      </rPr>
      <t>、虛擬學分、</t>
    </r>
    <r>
      <rPr>
        <b/>
        <sz val="12"/>
        <color indexed="10"/>
        <rFont val="微軟正黑體"/>
        <family val="2"/>
        <charset val="136"/>
      </rPr>
      <t>雙校區同步教學課程</t>
    </r>
    <r>
      <rPr>
        <sz val="12"/>
        <rFont val="微軟正黑體"/>
        <family val="2"/>
        <charset val="136"/>
      </rPr>
      <t>)請於「教學助理權重列表」</t>
    </r>
    <r>
      <rPr>
        <b/>
        <sz val="12"/>
        <color indexed="60"/>
        <rFont val="微軟正黑體"/>
        <family val="2"/>
        <charset val="136"/>
      </rPr>
      <t>備註欄</t>
    </r>
    <r>
      <rPr>
        <sz val="12"/>
        <rFont val="微軟正黑體"/>
        <family val="2"/>
        <charset val="136"/>
      </rPr>
      <t xml:space="preserve">說明。
五、 </t>
    </r>
    <r>
      <rPr>
        <b/>
        <sz val="12"/>
        <color rgb="FFFF0000"/>
        <rFont val="微軟正黑體"/>
        <family val="2"/>
        <charset val="136"/>
      </rPr>
      <t>請填寫期末考週次。</t>
    </r>
    <r>
      <rPr>
        <sz val="12"/>
        <rFont val="微軟正黑體"/>
        <family val="2"/>
        <charset val="136"/>
      </rPr>
      <t xml:space="preserve">
</t>
    </r>
    <r>
      <rPr>
        <sz val="12"/>
        <color indexed="60"/>
        <rFont val="微軟正黑體"/>
        <family val="2"/>
        <charset val="136"/>
      </rPr>
      <t>注意事項：</t>
    </r>
    <r>
      <rPr>
        <sz val="12"/>
        <rFont val="微軟正黑體"/>
        <family val="2"/>
        <charset val="136"/>
      </rPr>
      <t xml:space="preserve">
一、 課程老師應注意並避免勞雇型工作事項，且不可要求教學助理執行與課程無關之事項。
二、 教學助理須隨堂跟課學習，課程中不可由教學助理全程授課。
三、 教學助理不可對修課學生期中(末)考試實施評分(如：出考題、打成績等)。
四、 敬請授課老師遴選教學助理時，留意教學助理修課時間，切勿與您的課程重疊，避免發生為擔任教學助理而曠課的行為。
五、 本校課程教學助理以本校學生為主，不得聘任校外生擔任之。
</t>
    </r>
    <r>
      <rPr>
        <sz val="12"/>
        <color theme="1"/>
        <rFont val="微軟正黑體"/>
        <family val="2"/>
        <charset val="136"/>
      </rPr>
      <t xml:space="preserve">六、 </t>
    </r>
    <r>
      <rPr>
        <b/>
        <sz val="12"/>
        <color rgb="FFFF0000"/>
        <rFont val="微軟正黑體"/>
        <family val="2"/>
        <charset val="136"/>
      </rPr>
      <t>TA為月薪制非時數計算，因此擔任多門課僅能領一份薪資</t>
    </r>
    <r>
      <rPr>
        <sz val="12"/>
        <rFont val="微軟正黑體"/>
        <family val="2"/>
        <charset val="136"/>
      </rPr>
      <t xml:space="preserve">
</t>
    </r>
    <r>
      <rPr>
        <sz val="12"/>
        <rFont val="新細明體"/>
        <family val="1"/>
        <charset val="136"/>
      </rPr>
      <t xml:space="preserve">
</t>
    </r>
    <r>
      <rPr>
        <sz val="12"/>
        <rFont val="Times New Roman"/>
        <family val="1"/>
      </rPr>
      <t xml:space="preserve">
</t>
    </r>
    <r>
      <rPr>
        <b/>
        <sz val="18"/>
        <rFont val="Times New Roman"/>
        <family val="1"/>
      </rPr>
      <t/>
    </r>
    <phoneticPr fontId="1" type="noConversion"/>
  </si>
  <si>
    <t>上課週數</t>
    <phoneticPr fontId="1" type="noConversion"/>
  </si>
  <si>
    <r>
      <t>中國醫藥大學</t>
    </r>
    <r>
      <rPr>
        <b/>
        <sz val="16"/>
        <color indexed="10"/>
        <rFont val="微軟正黑體"/>
        <family val="2"/>
        <charset val="136"/>
      </rPr>
      <t>○○○學院</t>
    </r>
    <r>
      <rPr>
        <b/>
        <sz val="16"/>
        <rFont val="微軟正黑體"/>
        <family val="2"/>
        <charset val="136"/>
      </rPr>
      <t>115學年度第1學期教學助理權重列表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</si>
</sst>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23">
    <font>
      <sz val="12"/>
      <name val="新細明體"/>
      <family val="1"/>
      <charset val="136"/>
    </font>
    <font>
      <sz val="9"/>
      <name val="新細明體"/>
      <family val="1"/>
      <charset val="136"/>
    </font>
    <font>
      <b/>
      <sz val="12"/>
      <name val="新細明體"/>
      <family val="1"/>
      <charset val="136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2"/>
      <name val="微軟正黑體"/>
      <family val="2"/>
      <charset val="136"/>
    </font>
    <font>
      <b/>
      <vertAlign val="superscript"/>
      <sz val="12"/>
      <name val="微軟正黑體"/>
      <family val="2"/>
      <charset val="136"/>
    </font>
    <font>
      <sz val="12"/>
      <name val="微軟正黑體"/>
      <family val="2"/>
      <charset val="136"/>
    </font>
    <font>
      <b/>
      <sz val="14"/>
      <color indexed="10"/>
      <name val="微軟正黑體"/>
      <family val="2"/>
      <charset val="136"/>
    </font>
    <font>
      <b/>
      <sz val="12"/>
      <color indexed="12"/>
      <name val="微軟正黑體"/>
      <family val="2"/>
      <charset val="136"/>
    </font>
    <font>
      <b/>
      <sz val="10"/>
      <color indexed="12"/>
      <name val="微軟正黑體"/>
      <family val="2"/>
      <charset val="136"/>
    </font>
    <font>
      <b/>
      <sz val="16"/>
      <name val="微軟正黑體"/>
      <family val="2"/>
      <charset val="136"/>
    </font>
    <font>
      <b/>
      <sz val="16"/>
      <color indexed="10"/>
      <name val="微軟正黑體"/>
      <family val="2"/>
      <charset val="136"/>
    </font>
    <font>
      <b/>
      <sz val="12"/>
      <color indexed="30"/>
      <name val="微軟正黑體"/>
      <family val="2"/>
      <charset val="136"/>
    </font>
    <font>
      <b/>
      <sz val="12"/>
      <color indexed="60"/>
      <name val="微軟正黑體"/>
      <family val="2"/>
      <charset val="136"/>
    </font>
    <font>
      <sz val="12"/>
      <color indexed="60"/>
      <name val="微軟正黑體"/>
      <family val="2"/>
      <charset val="136"/>
    </font>
    <font>
      <b/>
      <sz val="12"/>
      <color indexed="10"/>
      <name val="微軟正黑體"/>
      <family val="2"/>
      <charset val="136"/>
    </font>
    <font>
      <b/>
      <sz val="10"/>
      <color rgb="FF0000FF"/>
      <name val="微軟正黑體"/>
      <family val="2"/>
      <charset val="136"/>
    </font>
    <font>
      <sz val="12"/>
      <color rgb="FFFF0000"/>
      <name val="微軟正黑體"/>
      <family val="2"/>
      <charset val="136"/>
    </font>
    <font>
      <b/>
      <sz val="12"/>
      <color rgb="FFFF0000"/>
      <name val="微軟正黑體"/>
      <family val="2"/>
      <charset val="136"/>
    </font>
    <font>
      <sz val="12"/>
      <color theme="1"/>
      <name val="微軟正黑體"/>
      <family val="2"/>
      <charset val="136"/>
    </font>
  </fonts>
  <fills count="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3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>
      <alignment vertical="center"/>
    </xf>
    <xf numFmtId="0" fontId="3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vertical="center" wrapText="1"/>
    </xf>
    <xf numFmtId="0" fontId="7" fillId="5" borderId="5" xfId="0" applyFont="1" applyFill="1" applyBorder="1" applyAlignment="1">
      <alignment vertical="center" wrapText="1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6" xfId="0" applyFont="1" applyBorder="1">
      <alignment vertical="center"/>
    </xf>
    <xf numFmtId="0" fontId="9" fillId="0" borderId="8" xfId="0" applyFont="1" applyBorder="1">
      <alignment vertical="center"/>
    </xf>
    <xf numFmtId="0" fontId="9" fillId="2" borderId="9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11" fillId="6" borderId="13" xfId="0" applyFont="1" applyFill="1" applyBorder="1" applyAlignment="1">
      <alignment horizontal="center" vertical="center"/>
    </xf>
    <xf numFmtId="0" fontId="9" fillId="6" borderId="6" xfId="0" applyFont="1" applyFill="1" applyBorder="1" applyAlignment="1">
      <alignment horizontal="center" vertical="center"/>
    </xf>
    <xf numFmtId="0" fontId="9" fillId="6" borderId="11" xfId="0" applyFont="1" applyFill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9" fillId="0" borderId="8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20" fillId="6" borderId="1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/>
    </xf>
    <xf numFmtId="0" fontId="9" fillId="0" borderId="9" xfId="0" applyFont="1" applyBorder="1">
      <alignment vertical="center"/>
    </xf>
    <xf numFmtId="0" fontId="9" fillId="0" borderId="9" xfId="0" applyFont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/>
    </xf>
    <xf numFmtId="0" fontId="9" fillId="4" borderId="19" xfId="0" applyFont="1" applyFill="1" applyBorder="1" applyAlignment="1">
      <alignment horizontal="center" vertical="center"/>
    </xf>
    <xf numFmtId="0" fontId="9" fillId="4" borderId="20" xfId="0" applyFont="1" applyFill="1" applyBorder="1" applyAlignment="1">
      <alignment horizontal="center" vertical="center"/>
    </xf>
    <xf numFmtId="0" fontId="9" fillId="6" borderId="21" xfId="0" applyFont="1" applyFill="1" applyBorder="1" applyAlignment="1">
      <alignment horizontal="center" vertical="center"/>
    </xf>
    <xf numFmtId="0" fontId="9" fillId="6" borderId="19" xfId="0" applyFont="1" applyFill="1" applyBorder="1" applyAlignment="1">
      <alignment horizontal="center" vertical="center"/>
    </xf>
    <xf numFmtId="0" fontId="9" fillId="6" borderId="22" xfId="0" applyFont="1" applyFill="1" applyBorder="1" applyAlignment="1">
      <alignment horizontal="center" vertical="center"/>
    </xf>
    <xf numFmtId="0" fontId="9" fillId="6" borderId="18" xfId="0" applyFont="1" applyFill="1" applyBorder="1" applyAlignment="1">
      <alignment horizontal="center" vertical="center"/>
    </xf>
    <xf numFmtId="0" fontId="9" fillId="6" borderId="20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/>
    </xf>
    <xf numFmtId="0" fontId="9" fillId="4" borderId="17" xfId="0" applyFont="1" applyFill="1" applyBorder="1" applyAlignment="1">
      <alignment horizontal="center" vertical="center"/>
    </xf>
    <xf numFmtId="176" fontId="9" fillId="7" borderId="24" xfId="0" applyNumberFormat="1" applyFont="1" applyFill="1" applyBorder="1" applyAlignment="1">
      <alignment horizontal="center" vertical="center"/>
    </xf>
    <xf numFmtId="0" fontId="9" fillId="6" borderId="10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7" fillId="5" borderId="28" xfId="0" applyFont="1" applyFill="1" applyBorder="1" applyAlignment="1">
      <alignment horizontal="center" vertical="center" wrapText="1"/>
    </xf>
    <xf numFmtId="0" fontId="7" fillId="5" borderId="29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4" fillId="0" borderId="15" xfId="0" applyFont="1" applyBorder="1" applyAlignment="1">
      <alignment horizontal="right" vertical="center"/>
    </xf>
    <xf numFmtId="0" fontId="5" fillId="0" borderId="32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3" fillId="0" borderId="0" xfId="0" applyFont="1" applyBorder="1" applyAlignment="1">
      <alignment horizontal="left" vertical="top"/>
    </xf>
    <xf numFmtId="0" fontId="19" fillId="0" borderId="8" xfId="0" applyFont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/>
    </xf>
    <xf numFmtId="0" fontId="7" fillId="8" borderId="5" xfId="0" applyFont="1" applyFill="1" applyBorder="1" applyAlignment="1">
      <alignment horizontal="center" vertical="center"/>
    </xf>
    <xf numFmtId="0" fontId="7" fillId="8" borderId="28" xfId="0" applyFont="1" applyFill="1" applyBorder="1" applyAlignment="1">
      <alignment horizontal="center" vertical="center"/>
    </xf>
    <xf numFmtId="0" fontId="7" fillId="8" borderId="8" xfId="0" applyFont="1" applyFill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7" fillId="6" borderId="35" xfId="0" applyFont="1" applyFill="1" applyBorder="1" applyAlignment="1">
      <alignment horizontal="center" vertical="center" wrapText="1"/>
    </xf>
    <xf numFmtId="0" fontId="7" fillId="6" borderId="34" xfId="0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center" vertical="center" wrapText="1"/>
    </xf>
    <xf numFmtId="0" fontId="7" fillId="8" borderId="28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16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9" fillId="0" borderId="31" xfId="0" applyFont="1" applyBorder="1" applyAlignment="1">
      <alignment horizontal="right" vertical="center"/>
    </xf>
    <xf numFmtId="0" fontId="3" fillId="0" borderId="32" xfId="0" applyFont="1" applyBorder="1" applyAlignment="1">
      <alignment horizontal="left" vertical="top" wrapText="1"/>
    </xf>
    <xf numFmtId="0" fontId="3" fillId="0" borderId="32" xfId="0" applyFont="1" applyBorder="1" applyAlignment="1">
      <alignment horizontal="left" vertical="top"/>
    </xf>
    <xf numFmtId="0" fontId="9" fillId="5" borderId="9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8" borderId="42" xfId="0" applyFont="1" applyFill="1" applyBorder="1" applyAlignment="1">
      <alignment horizontal="center" vertical="center" wrapText="1"/>
    </xf>
    <xf numFmtId="0" fontId="7" fillId="8" borderId="26" xfId="0" applyFont="1" applyFill="1" applyBorder="1" applyAlignment="1">
      <alignment horizontal="center" vertical="center" wrapText="1"/>
    </xf>
    <xf numFmtId="0" fontId="7" fillId="8" borderId="37" xfId="0" applyFont="1" applyFill="1" applyBorder="1" applyAlignment="1">
      <alignment horizontal="center" vertical="center" wrapText="1"/>
    </xf>
    <xf numFmtId="0" fontId="7" fillId="8" borderId="8" xfId="0" applyFont="1" applyFill="1" applyBorder="1" applyAlignment="1">
      <alignment horizontal="center" vertical="center" wrapText="1"/>
    </xf>
    <xf numFmtId="0" fontId="7" fillId="8" borderId="9" xfId="0" applyFont="1" applyFill="1" applyBorder="1" applyAlignment="1">
      <alignment horizontal="center" vertical="center"/>
    </xf>
    <xf numFmtId="0" fontId="7" fillId="3" borderId="43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0" fontId="7" fillId="8" borderId="9" xfId="0" applyFont="1" applyFill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7" fillId="2" borderId="33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7" fillId="4" borderId="35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3" borderId="37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6" borderId="39" xfId="0" applyFont="1" applyFill="1" applyBorder="1" applyAlignment="1">
      <alignment horizontal="center" vertical="center" wrapText="1"/>
    </xf>
    <xf numFmtId="0" fontId="7" fillId="6" borderId="40" xfId="0" applyFont="1" applyFill="1" applyBorder="1" applyAlignment="1">
      <alignment horizontal="center" vertical="center" wrapText="1"/>
    </xf>
    <xf numFmtId="0" fontId="7" fillId="6" borderId="41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28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7" fillId="8" borderId="30" xfId="0" applyFont="1" applyFill="1" applyBorder="1" applyAlignment="1">
      <alignment horizontal="center" vertical="center" wrapText="1"/>
    </xf>
    <xf numFmtId="0" fontId="7" fillId="8" borderId="31" xfId="0" applyFont="1" applyFill="1" applyBorder="1" applyAlignment="1">
      <alignment horizontal="center" vertical="center" wrapText="1"/>
    </xf>
    <xf numFmtId="176" fontId="7" fillId="7" borderId="3" xfId="0" applyNumberFormat="1" applyFont="1" applyFill="1" applyBorder="1" applyAlignment="1">
      <alignment horizontal="center" vertical="center" wrapText="1"/>
    </xf>
    <xf numFmtId="176" fontId="7" fillId="7" borderId="38" xfId="0" applyNumberFormat="1" applyFont="1" applyFill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5"/>
  <sheetViews>
    <sheetView tabSelected="1" zoomScaleNormal="100" workbookViewId="0">
      <selection activeCell="L11" sqref="L11"/>
    </sheetView>
  </sheetViews>
  <sheetFormatPr defaultRowHeight="15.75"/>
  <cols>
    <col min="1" max="1" width="4.125" style="1" customWidth="1"/>
    <col min="2" max="3" width="9.625" style="1" customWidth="1"/>
    <col min="4" max="4" width="19.75" style="1" customWidth="1"/>
    <col min="5" max="5" width="9.625" style="1" customWidth="1"/>
    <col min="6" max="6" width="8.375" style="1" customWidth="1"/>
    <col min="7" max="7" width="7.5" style="1" customWidth="1"/>
    <col min="8" max="8" width="7" style="1" customWidth="1"/>
    <col min="9" max="10" width="5.625" style="2" customWidth="1"/>
    <col min="11" max="11" width="6.625" style="2" customWidth="1"/>
    <col min="12" max="12" width="7.625" style="2" customWidth="1"/>
    <col min="13" max="13" width="6.625" style="2" customWidth="1"/>
    <col min="14" max="20" width="5.625" style="1" customWidth="1"/>
    <col min="21" max="21" width="5.625" style="3" customWidth="1"/>
    <col min="22" max="22" width="9.625" style="2" customWidth="1"/>
    <col min="23" max="24" width="8.625" style="1" customWidth="1"/>
    <col min="25" max="25" width="6.25" style="2" customWidth="1"/>
    <col min="26" max="26" width="5.5" style="2" customWidth="1"/>
    <col min="27" max="27" width="19.75" style="1" customWidth="1"/>
    <col min="28" max="16384" width="9" style="1"/>
  </cols>
  <sheetData>
    <row r="1" spans="1:27" ht="16.5">
      <c r="A1" s="106"/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64"/>
      <c r="AA1" s="66"/>
    </row>
    <row r="2" spans="1:27" ht="33.75" customHeight="1" thickBot="1">
      <c r="A2" s="109" t="s">
        <v>49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65"/>
      <c r="AA2" s="66"/>
    </row>
    <row r="3" spans="1:27" ht="35.25" customHeight="1" thickBot="1">
      <c r="A3" s="122" t="s">
        <v>33</v>
      </c>
      <c r="B3" s="69" t="s">
        <v>6</v>
      </c>
      <c r="C3" s="69" t="s">
        <v>7</v>
      </c>
      <c r="D3" s="69" t="s">
        <v>8</v>
      </c>
      <c r="E3" s="69" t="s">
        <v>9</v>
      </c>
      <c r="F3" s="69" t="s">
        <v>3</v>
      </c>
      <c r="G3" s="101" t="s">
        <v>34</v>
      </c>
      <c r="H3" s="102"/>
      <c r="I3" s="111" t="s">
        <v>10</v>
      </c>
      <c r="J3" s="112"/>
      <c r="K3" s="103" t="s">
        <v>11</v>
      </c>
      <c r="L3" s="104"/>
      <c r="M3" s="105"/>
      <c r="N3" s="113" t="s">
        <v>36</v>
      </c>
      <c r="O3" s="114"/>
      <c r="P3" s="115"/>
      <c r="Q3" s="79" t="s">
        <v>31</v>
      </c>
      <c r="R3" s="80"/>
      <c r="S3" s="80"/>
      <c r="T3" s="80"/>
      <c r="U3" s="81"/>
      <c r="V3" s="128" t="s">
        <v>12</v>
      </c>
      <c r="W3" s="125" t="s">
        <v>28</v>
      </c>
      <c r="X3" s="72" t="s">
        <v>13</v>
      </c>
      <c r="Y3" s="108" t="s">
        <v>27</v>
      </c>
      <c r="Z3" s="82" t="s">
        <v>48</v>
      </c>
      <c r="AA3" s="72" t="s">
        <v>1</v>
      </c>
    </row>
    <row r="4" spans="1:27" ht="21" customHeight="1">
      <c r="A4" s="123"/>
      <c r="B4" s="70"/>
      <c r="C4" s="70"/>
      <c r="D4" s="70"/>
      <c r="E4" s="70"/>
      <c r="F4" s="70"/>
      <c r="G4" s="98">
        <v>1141</v>
      </c>
      <c r="H4" s="98">
        <v>1151</v>
      </c>
      <c r="I4" s="5"/>
      <c r="J4" s="50"/>
      <c r="K4" s="6"/>
      <c r="L4" s="7"/>
      <c r="M4" s="32"/>
      <c r="N4" s="8"/>
      <c r="O4" s="9"/>
      <c r="P4" s="10"/>
      <c r="Q4" s="119" t="s">
        <v>32</v>
      </c>
      <c r="R4" s="120"/>
      <c r="S4" s="120"/>
      <c r="T4" s="120"/>
      <c r="U4" s="121"/>
      <c r="V4" s="129"/>
      <c r="W4" s="126"/>
      <c r="X4" s="72"/>
      <c r="Y4" s="108"/>
      <c r="Z4" s="83"/>
      <c r="AA4" s="72"/>
    </row>
    <row r="5" spans="1:27" s="2" customFormat="1" ht="18.75">
      <c r="A5" s="123"/>
      <c r="B5" s="70"/>
      <c r="C5" s="70"/>
      <c r="D5" s="70"/>
      <c r="E5" s="70"/>
      <c r="F5" s="70"/>
      <c r="G5" s="99"/>
      <c r="H5" s="99"/>
      <c r="I5" s="76" t="s">
        <v>44</v>
      </c>
      <c r="J5" s="95" t="s">
        <v>14</v>
      </c>
      <c r="K5" s="96" t="s">
        <v>40</v>
      </c>
      <c r="L5" s="130" t="s">
        <v>41</v>
      </c>
      <c r="M5" s="116" t="s">
        <v>42</v>
      </c>
      <c r="N5" s="77" t="s">
        <v>37</v>
      </c>
      <c r="O5" s="118" t="s">
        <v>38</v>
      </c>
      <c r="P5" s="75" t="s">
        <v>43</v>
      </c>
      <c r="Q5" s="11"/>
      <c r="R5" s="12"/>
      <c r="S5" s="92" t="s">
        <v>15</v>
      </c>
      <c r="T5" s="93"/>
      <c r="U5" s="94"/>
      <c r="V5" s="129"/>
      <c r="W5" s="126"/>
      <c r="X5" s="72"/>
      <c r="Y5" s="108"/>
      <c r="Z5" s="83"/>
      <c r="AA5" s="72"/>
    </row>
    <row r="6" spans="1:27" s="2" customFormat="1" ht="50.25" customHeight="1">
      <c r="A6" s="124"/>
      <c r="B6" s="71"/>
      <c r="C6" s="71"/>
      <c r="D6" s="71"/>
      <c r="E6" s="71"/>
      <c r="F6" s="71"/>
      <c r="G6" s="100"/>
      <c r="H6" s="100"/>
      <c r="I6" s="76"/>
      <c r="J6" s="95"/>
      <c r="K6" s="97"/>
      <c r="L6" s="131"/>
      <c r="M6" s="117"/>
      <c r="N6" s="78"/>
      <c r="O6" s="118"/>
      <c r="P6" s="75"/>
      <c r="Q6" s="62" t="s">
        <v>16</v>
      </c>
      <c r="R6" s="61" t="s">
        <v>2</v>
      </c>
      <c r="S6" s="56" t="s">
        <v>17</v>
      </c>
      <c r="T6" s="57" t="s">
        <v>18</v>
      </c>
      <c r="U6" s="58" t="s">
        <v>0</v>
      </c>
      <c r="V6" s="129"/>
      <c r="W6" s="127"/>
      <c r="X6" s="72"/>
      <c r="Y6" s="108"/>
      <c r="Z6" s="84"/>
      <c r="AA6" s="72"/>
    </row>
    <row r="7" spans="1:27" ht="40.5">
      <c r="A7" s="59">
        <v>1</v>
      </c>
      <c r="B7" s="13" t="s">
        <v>19</v>
      </c>
      <c r="C7" s="14" t="s">
        <v>20</v>
      </c>
      <c r="D7" s="15"/>
      <c r="E7" s="15"/>
      <c r="F7" s="16"/>
      <c r="G7" s="27">
        <v>65</v>
      </c>
      <c r="H7" s="36">
        <v>67</v>
      </c>
      <c r="I7" s="37"/>
      <c r="J7" s="17">
        <v>2</v>
      </c>
      <c r="K7" s="18">
        <v>0</v>
      </c>
      <c r="L7" s="19"/>
      <c r="M7" s="20"/>
      <c r="N7" s="51">
        <v>2</v>
      </c>
      <c r="O7" s="21"/>
      <c r="P7" s="22"/>
      <c r="Q7" s="31"/>
      <c r="R7" s="34"/>
      <c r="S7" s="23">
        <v>2</v>
      </c>
      <c r="T7" s="24"/>
      <c r="U7" s="25"/>
      <c r="V7" s="53">
        <f>SUM(I7:U7)</f>
        <v>6</v>
      </c>
      <c r="W7" s="26" t="s">
        <v>21</v>
      </c>
      <c r="X7" s="27" t="s">
        <v>35</v>
      </c>
      <c r="Y7" s="36">
        <v>1</v>
      </c>
      <c r="Z7" s="36">
        <v>16</v>
      </c>
      <c r="AA7" s="28" t="s">
        <v>39</v>
      </c>
    </row>
    <row r="8" spans="1:27" ht="24.95" customHeight="1">
      <c r="A8" s="60">
        <v>2</v>
      </c>
      <c r="B8" s="27" t="s">
        <v>19</v>
      </c>
      <c r="C8" s="27" t="s">
        <v>22</v>
      </c>
      <c r="D8" s="27"/>
      <c r="E8" s="27"/>
      <c r="F8" s="27"/>
      <c r="G8" s="36">
        <v>72</v>
      </c>
      <c r="H8" s="36">
        <v>70</v>
      </c>
      <c r="I8" s="37">
        <v>0.5</v>
      </c>
      <c r="J8" s="17"/>
      <c r="K8" s="18"/>
      <c r="L8" s="19">
        <v>1</v>
      </c>
      <c r="M8" s="20"/>
      <c r="N8" s="51">
        <v>2</v>
      </c>
      <c r="O8" s="21"/>
      <c r="P8" s="22"/>
      <c r="Q8" s="54">
        <v>2.25</v>
      </c>
      <c r="R8" s="33"/>
      <c r="S8" s="33"/>
      <c r="T8" s="33"/>
      <c r="U8" s="55"/>
      <c r="V8" s="53">
        <f>SUM(I8:U8)</f>
        <v>5.75</v>
      </c>
      <c r="W8" s="29" t="s">
        <v>23</v>
      </c>
      <c r="X8" s="27" t="s">
        <v>4</v>
      </c>
      <c r="Y8" s="73">
        <v>2</v>
      </c>
      <c r="Z8" s="85">
        <v>18</v>
      </c>
      <c r="AA8" s="68" t="s">
        <v>46</v>
      </c>
    </row>
    <row r="9" spans="1:27" ht="24.95" customHeight="1">
      <c r="A9" s="60">
        <v>2</v>
      </c>
      <c r="B9" s="27" t="s">
        <v>29</v>
      </c>
      <c r="C9" s="27" t="s">
        <v>30</v>
      </c>
      <c r="D9" s="27"/>
      <c r="E9" s="27"/>
      <c r="F9" s="27"/>
      <c r="G9" s="36">
        <v>72</v>
      </c>
      <c r="H9" s="36">
        <v>70</v>
      </c>
      <c r="I9" s="37">
        <v>0.5</v>
      </c>
      <c r="J9" s="17"/>
      <c r="K9" s="18"/>
      <c r="L9" s="19">
        <v>1</v>
      </c>
      <c r="M9" s="20"/>
      <c r="N9" s="51">
        <v>2</v>
      </c>
      <c r="O9" s="21"/>
      <c r="P9" s="22"/>
      <c r="Q9" s="54">
        <v>2.25</v>
      </c>
      <c r="R9" s="33"/>
      <c r="S9" s="33"/>
      <c r="T9" s="33"/>
      <c r="U9" s="55"/>
      <c r="V9" s="53">
        <f>SUM(I9:U9)</f>
        <v>5.75</v>
      </c>
      <c r="W9" s="30" t="s">
        <v>24</v>
      </c>
      <c r="X9" s="27" t="s">
        <v>5</v>
      </c>
      <c r="Y9" s="74"/>
      <c r="Z9" s="86"/>
      <c r="AA9" s="68"/>
    </row>
    <row r="10" spans="1:27" ht="24.95" customHeight="1">
      <c r="A10" s="60">
        <v>3</v>
      </c>
      <c r="B10" s="63" t="s">
        <v>19</v>
      </c>
      <c r="C10" s="14" t="s">
        <v>20</v>
      </c>
      <c r="D10" s="15"/>
      <c r="E10" s="15"/>
      <c r="F10" s="16"/>
      <c r="G10" s="27">
        <v>60</v>
      </c>
      <c r="H10" s="36">
        <v>68</v>
      </c>
      <c r="I10" s="37">
        <v>0.5</v>
      </c>
      <c r="J10" s="17"/>
      <c r="K10" s="18"/>
      <c r="L10" s="19"/>
      <c r="M10" s="20">
        <v>1</v>
      </c>
      <c r="N10" s="51"/>
      <c r="O10" s="21"/>
      <c r="P10" s="22">
        <v>0</v>
      </c>
      <c r="Q10" s="31"/>
      <c r="R10" s="34"/>
      <c r="S10" s="23"/>
      <c r="T10" s="24"/>
      <c r="U10" s="25"/>
      <c r="V10" s="53">
        <f>SUM(I10:U10)</f>
        <v>1.5</v>
      </c>
      <c r="W10" s="26" t="s">
        <v>45</v>
      </c>
      <c r="X10" s="27" t="s">
        <v>35</v>
      </c>
      <c r="Y10" s="36">
        <v>1</v>
      </c>
      <c r="Z10" s="36">
        <v>17</v>
      </c>
      <c r="AA10" s="28"/>
    </row>
    <row r="11" spans="1:27" ht="24.95" customHeight="1" thickBot="1">
      <c r="A11" s="60"/>
      <c r="B11" s="16"/>
      <c r="C11" s="16"/>
      <c r="D11" s="16"/>
      <c r="E11" s="16"/>
      <c r="F11" s="16"/>
      <c r="G11" s="16"/>
      <c r="H11" s="35"/>
      <c r="I11" s="38"/>
      <c r="J11" s="39"/>
      <c r="K11" s="40"/>
      <c r="L11" s="41"/>
      <c r="M11" s="42"/>
      <c r="N11" s="52"/>
      <c r="O11" s="43"/>
      <c r="P11" s="44"/>
      <c r="Q11" s="45"/>
      <c r="R11" s="46"/>
      <c r="S11" s="47"/>
      <c r="T11" s="48"/>
      <c r="U11" s="49"/>
      <c r="V11" s="53">
        <f>SUM(I11:U11)</f>
        <v>0</v>
      </c>
      <c r="W11" s="26"/>
      <c r="X11" s="27"/>
      <c r="Y11" s="36"/>
      <c r="Z11" s="36"/>
      <c r="AA11" s="27"/>
    </row>
    <row r="12" spans="1:27">
      <c r="A12" s="87" t="s">
        <v>25</v>
      </c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9"/>
      <c r="X12" s="27"/>
      <c r="Y12" s="36" t="s">
        <v>26</v>
      </c>
      <c r="Z12" s="36"/>
      <c r="AA12" s="16"/>
    </row>
    <row r="13" spans="1:27" ht="296.25" customHeight="1">
      <c r="A13" s="90" t="s">
        <v>47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67"/>
    </row>
    <row r="14" spans="1:27">
      <c r="I14" s="1"/>
      <c r="J14" s="1"/>
      <c r="K14" s="1"/>
      <c r="L14" s="1"/>
      <c r="M14" s="1"/>
    </row>
    <row r="15" spans="1:27" ht="17.25" customHeight="1">
      <c r="B15" s="4"/>
    </row>
  </sheetData>
  <mergeCells count="36">
    <mergeCell ref="A1:Y1"/>
    <mergeCell ref="Y3:Y6"/>
    <mergeCell ref="A2:Y2"/>
    <mergeCell ref="I3:J3"/>
    <mergeCell ref="N3:P3"/>
    <mergeCell ref="D3:D6"/>
    <mergeCell ref="C3:C6"/>
    <mergeCell ref="X3:X6"/>
    <mergeCell ref="B3:B6"/>
    <mergeCell ref="M5:M6"/>
    <mergeCell ref="O5:O6"/>
    <mergeCell ref="Q4:U4"/>
    <mergeCell ref="A3:A6"/>
    <mergeCell ref="W3:W6"/>
    <mergeCell ref="V3:V6"/>
    <mergeCell ref="L5:L6"/>
    <mergeCell ref="A12:W12"/>
    <mergeCell ref="A13:Y13"/>
    <mergeCell ref="S5:U5"/>
    <mergeCell ref="J5:J6"/>
    <mergeCell ref="K5:K6"/>
    <mergeCell ref="F3:F6"/>
    <mergeCell ref="G4:G6"/>
    <mergeCell ref="G3:H3"/>
    <mergeCell ref="H4:H6"/>
    <mergeCell ref="K3:M3"/>
    <mergeCell ref="AA8:AA9"/>
    <mergeCell ref="E3:E6"/>
    <mergeCell ref="AA3:AA6"/>
    <mergeCell ref="Y8:Y9"/>
    <mergeCell ref="P5:P6"/>
    <mergeCell ref="I5:I6"/>
    <mergeCell ref="N5:N6"/>
    <mergeCell ref="Q3:U3"/>
    <mergeCell ref="Z3:Z6"/>
    <mergeCell ref="Z8:Z9"/>
  </mergeCells>
  <phoneticPr fontId="1" type="noConversion"/>
  <printOptions horizontalCentered="1"/>
  <pageMargins left="0.19685039370078741" right="0.19685039370078741" top="0.23622047244094491" bottom="0.78740157480314965" header="0.35433070866141736" footer="0.51181102362204722"/>
  <pageSetup paperSize="9" scale="7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教學助理權重列表</vt:lpstr>
      <vt:lpstr>教學助理權重列表!OLE_LINK3</vt:lpstr>
    </vt:vector>
  </TitlesOfParts>
  <Company>CMU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</dc:creator>
  <cp:lastModifiedBy>User</cp:lastModifiedBy>
  <cp:lastPrinted>2016-07-07T05:54:04Z</cp:lastPrinted>
  <dcterms:created xsi:type="dcterms:W3CDTF">2009-01-12T03:07:31Z</dcterms:created>
  <dcterms:modified xsi:type="dcterms:W3CDTF">2026-06-30T05:31:42Z</dcterms:modified>
</cp:coreProperties>
</file>